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7520" windowHeight="11256"/>
  </bookViews>
  <sheets>
    <sheet name="Таблица 24" sheetId="4" r:id="rId1"/>
  </sheets>
  <definedNames>
    <definedName name="_xlnm.Print_Area" localSheetId="0">'Таблица 24'!$A$1:$D$45</definedName>
  </definedNames>
  <calcPr calcId="144525"/>
</workbook>
</file>

<file path=xl/calcChain.xml><?xml version="1.0" encoding="utf-8"?>
<calcChain xmlns="http://schemas.openxmlformats.org/spreadsheetml/2006/main">
  <c r="D45" i="4" l="1"/>
  <c r="C45" i="4"/>
  <c r="B45" i="4"/>
  <c r="K3" i="4"/>
  <c r="J3" i="4"/>
  <c r="I3" i="4"/>
</calcChain>
</file>

<file path=xl/sharedStrings.xml><?xml version="1.0" encoding="utf-8"?>
<sst xmlns="http://schemas.openxmlformats.org/spreadsheetml/2006/main" count="58" uniqueCount="56">
  <si>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</si>
  <si>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</si>
  <si>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</si>
  <si>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</si>
  <si>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</si>
  <si>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</si>
  <si>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Новозыбковский городской округ  </t>
  </si>
  <si>
    <t xml:space="preserve">Сельцовский городской округ  </t>
  </si>
  <si>
    <t xml:space="preserve">Локотское городское поселение Брасовского муниципального района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</si>
  <si>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</si>
  <si>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</si>
  <si>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</si>
  <si>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</si>
  <si>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</si>
  <si>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</si>
  <si>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</si>
  <si>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</si>
  <si>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Жирятинское сельское поселение Жирятинского муниципального района  </t>
  </si>
  <si>
    <t xml:space="preserve">Жуковское городское поселение Жуковского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</si>
  <si>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</si>
  <si>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</si>
  <si>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</si>
  <si>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</si>
  <si>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</si>
  <si>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</si>
  <si>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</si>
  <si>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</si>
  <si>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</si>
  <si>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</si>
  <si>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</si>
  <si>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</si>
  <si>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</si>
  <si>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</si>
  <si>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 xml:space="preserve">Десятуховское сельское поселение Стародубского муниципального района  </t>
  </si>
  <si>
    <t xml:space="preserve">Меленское сельское поселение Стародубского муниципального района  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</si>
  <si>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</si>
  <si>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</si>
  <si>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</si>
  <si>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</si>
  <si>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Унечское городское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</si>
  <si>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</si>
  <si>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</si>
  <si>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</si>
  <si>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 </t>
  </si>
  <si>
    <t xml:space="preserve">Городской округ город Фокино  </t>
  </si>
  <si>
    <t>Приложение 15
к Закону Брянской области
"Об областном бюджете на 2020 год
и на плановый период 2021 и 2022 годов"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</si>
  <si>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</t>
  </si>
  <si>
    <t>ГРБС</t>
  </si>
  <si>
    <t>РзПр</t>
  </si>
  <si>
    <t>ЦСР</t>
  </si>
  <si>
    <t>ВР</t>
  </si>
  <si>
    <t>Таблица 24</t>
  </si>
  <si>
    <t>0503</t>
  </si>
  <si>
    <t>13 0 F2 55550</t>
  </si>
  <si>
    <t>523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</si>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</sst>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3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16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4" fontId="4" fillId="2" borderId="2" xfId="1" applyNumberFormat="1" applyFont="1" applyFill="1" applyBorder="1" applyAlignment="1">
      <alignment horizontal="right" vertical="top" wrapText="1"/>
    </xf>
    <xf numFmtId="0" fontId="6" fillId="0" borderId="0" xfId="7" applyFont="1" applyFill="1" applyAlignment="1">
      <alignment vertical="top" wrapText="1"/>
    </xf>
    <xf numFmtId="4" fontId="4" fillId="0" borderId="2" xfId="1" applyNumberFormat="1" applyFont="1" applyFill="1" applyBorder="1" applyAlignment="1">
      <alignment horizontal="right" vertical="top" wrapText="1"/>
    </xf>
    <xf numFmtId="165" fontId="4" fillId="0" borderId="2" xfId="1" applyNumberFormat="1" applyFont="1" applyFill="1" applyBorder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5"/>
  <sheetViews>
    <sheetView tabSelected="1" view="pageBreakPreview" topLeftCell="A37" zoomScale="115" zoomScaleNormal="100" zoomScaleSheetLayoutView="115" workbookViewId="0">
      <selection activeCell="D19" sqref="D19"/>
    </sheetView>
  </sheetViews>
  <sheetFormatPr defaultRowHeight="67.5" customHeight="1" x14ac:dyDescent="0.3"/>
  <cols>
    <col min="1" max="1" width="44" style="19" customWidth="1"/>
    <col min="2" max="4" width="18.109375" style="2" customWidth="1"/>
    <col min="5" max="5" width="9.109375" style="2"/>
    <col min="6" max="8" width="13.44140625" style="2" customWidth="1"/>
    <col min="9" max="11" width="18" style="2" customWidth="1"/>
    <col min="12" max="256" width="9.109375" style="2"/>
    <col min="257" max="257" width="44" style="2" customWidth="1"/>
    <col min="258" max="260" width="18.109375" style="2" customWidth="1"/>
    <col min="261" max="261" width="9.109375" style="2"/>
    <col min="262" max="264" width="13.44140625" style="2" customWidth="1"/>
    <col min="265" max="267" width="18" style="2" customWidth="1"/>
    <col min="268" max="512" width="9.109375" style="2"/>
    <col min="513" max="513" width="44" style="2" customWidth="1"/>
    <col min="514" max="516" width="18.109375" style="2" customWidth="1"/>
    <col min="517" max="517" width="9.109375" style="2"/>
    <col min="518" max="520" width="13.44140625" style="2" customWidth="1"/>
    <col min="521" max="523" width="18" style="2" customWidth="1"/>
    <col min="524" max="768" width="9.109375" style="2"/>
    <col min="769" max="769" width="44" style="2" customWidth="1"/>
    <col min="770" max="772" width="18.109375" style="2" customWidth="1"/>
    <col min="773" max="773" width="9.109375" style="2"/>
    <col min="774" max="776" width="13.44140625" style="2" customWidth="1"/>
    <col min="777" max="779" width="18" style="2" customWidth="1"/>
    <col min="780" max="1024" width="9.109375" style="2"/>
    <col min="1025" max="1025" width="44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8" style="2" customWidth="1"/>
    <col min="1036" max="1280" width="9.109375" style="2"/>
    <col min="1281" max="1281" width="44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8" style="2" customWidth="1"/>
    <col min="1292" max="1536" width="9.109375" style="2"/>
    <col min="1537" max="1537" width="44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8" style="2" customWidth="1"/>
    <col min="1548" max="1792" width="9.109375" style="2"/>
    <col min="1793" max="1793" width="44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8" style="2" customWidth="1"/>
    <col min="1804" max="2048" width="9.109375" style="2"/>
    <col min="2049" max="2049" width="44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8" style="2" customWidth="1"/>
    <col min="2060" max="2304" width="9.109375" style="2"/>
    <col min="2305" max="2305" width="44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8" style="2" customWidth="1"/>
    <col min="2316" max="2560" width="9.109375" style="2"/>
    <col min="2561" max="2561" width="44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8" style="2" customWidth="1"/>
    <col min="2572" max="2816" width="9.109375" style="2"/>
    <col min="2817" max="2817" width="44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8" style="2" customWidth="1"/>
    <col min="2828" max="3072" width="9.109375" style="2"/>
    <col min="3073" max="3073" width="44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8" style="2" customWidth="1"/>
    <col min="3084" max="3328" width="9.109375" style="2"/>
    <col min="3329" max="3329" width="44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8" style="2" customWidth="1"/>
    <col min="3340" max="3584" width="9.109375" style="2"/>
    <col min="3585" max="3585" width="44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8" style="2" customWidth="1"/>
    <col min="3596" max="3840" width="9.109375" style="2"/>
    <col min="3841" max="3841" width="44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8" style="2" customWidth="1"/>
    <col min="3852" max="4096" width="9.109375" style="2"/>
    <col min="4097" max="4097" width="44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8" style="2" customWidth="1"/>
    <col min="4108" max="4352" width="9.109375" style="2"/>
    <col min="4353" max="4353" width="44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8" style="2" customWidth="1"/>
    <col min="4364" max="4608" width="9.109375" style="2"/>
    <col min="4609" max="4609" width="44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8" style="2" customWidth="1"/>
    <col min="4620" max="4864" width="9.109375" style="2"/>
    <col min="4865" max="4865" width="44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8" style="2" customWidth="1"/>
    <col min="4876" max="5120" width="9.109375" style="2"/>
    <col min="5121" max="5121" width="44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8" style="2" customWidth="1"/>
    <col min="5132" max="5376" width="9.109375" style="2"/>
    <col min="5377" max="5377" width="44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8" style="2" customWidth="1"/>
    <col min="5388" max="5632" width="9.109375" style="2"/>
    <col min="5633" max="5633" width="44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8" style="2" customWidth="1"/>
    <col min="5644" max="5888" width="9.109375" style="2"/>
    <col min="5889" max="5889" width="44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8" style="2" customWidth="1"/>
    <col min="5900" max="6144" width="9.109375" style="2"/>
    <col min="6145" max="6145" width="44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8" style="2" customWidth="1"/>
    <col min="6156" max="6400" width="9.109375" style="2"/>
    <col min="6401" max="6401" width="44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8" style="2" customWidth="1"/>
    <col min="6412" max="6656" width="9.109375" style="2"/>
    <col min="6657" max="6657" width="44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8" style="2" customWidth="1"/>
    <col min="6668" max="6912" width="9.109375" style="2"/>
    <col min="6913" max="6913" width="44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8" style="2" customWidth="1"/>
    <col min="6924" max="7168" width="9.109375" style="2"/>
    <col min="7169" max="7169" width="44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8" style="2" customWidth="1"/>
    <col min="7180" max="7424" width="9.109375" style="2"/>
    <col min="7425" max="7425" width="44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8" style="2" customWidth="1"/>
    <col min="7436" max="7680" width="9.109375" style="2"/>
    <col min="7681" max="7681" width="44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8" style="2" customWidth="1"/>
    <col min="7692" max="7936" width="9.109375" style="2"/>
    <col min="7937" max="7937" width="44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8" style="2" customWidth="1"/>
    <col min="7948" max="8192" width="9.109375" style="2"/>
    <col min="8193" max="8193" width="44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8" style="2" customWidth="1"/>
    <col min="8204" max="8448" width="9.109375" style="2"/>
    <col min="8449" max="8449" width="44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8" style="2" customWidth="1"/>
    <col min="8460" max="8704" width="9.109375" style="2"/>
    <col min="8705" max="8705" width="44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8" style="2" customWidth="1"/>
    <col min="8716" max="8960" width="9.109375" style="2"/>
    <col min="8961" max="8961" width="44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8" style="2" customWidth="1"/>
    <col min="8972" max="9216" width="9.109375" style="2"/>
    <col min="9217" max="9217" width="44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8" style="2" customWidth="1"/>
    <col min="9228" max="9472" width="9.109375" style="2"/>
    <col min="9473" max="9473" width="44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8" style="2" customWidth="1"/>
    <col min="9484" max="9728" width="9.109375" style="2"/>
    <col min="9729" max="9729" width="44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8" style="2" customWidth="1"/>
    <col min="9740" max="9984" width="9.109375" style="2"/>
    <col min="9985" max="9985" width="44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8" style="2" customWidth="1"/>
    <col min="9996" max="10240" width="9.109375" style="2"/>
    <col min="10241" max="10241" width="44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8" style="2" customWidth="1"/>
    <col min="10252" max="10496" width="9.109375" style="2"/>
    <col min="10497" max="10497" width="44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8" style="2" customWidth="1"/>
    <col min="10508" max="10752" width="9.109375" style="2"/>
    <col min="10753" max="10753" width="44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8" style="2" customWidth="1"/>
    <col min="10764" max="11008" width="9.109375" style="2"/>
    <col min="11009" max="11009" width="44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8" style="2" customWidth="1"/>
    <col min="11020" max="11264" width="9.109375" style="2"/>
    <col min="11265" max="11265" width="44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8" style="2" customWidth="1"/>
    <col min="11276" max="11520" width="9.109375" style="2"/>
    <col min="11521" max="11521" width="44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8" style="2" customWidth="1"/>
    <col min="11532" max="11776" width="9.109375" style="2"/>
    <col min="11777" max="11777" width="44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8" style="2" customWidth="1"/>
    <col min="11788" max="12032" width="9.109375" style="2"/>
    <col min="12033" max="12033" width="44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8" style="2" customWidth="1"/>
    <col min="12044" max="12288" width="9.109375" style="2"/>
    <col min="12289" max="12289" width="44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8" style="2" customWidth="1"/>
    <col min="12300" max="12544" width="9.109375" style="2"/>
    <col min="12545" max="12545" width="44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8" style="2" customWidth="1"/>
    <col min="12556" max="12800" width="9.109375" style="2"/>
    <col min="12801" max="12801" width="44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8" style="2" customWidth="1"/>
    <col min="12812" max="13056" width="9.109375" style="2"/>
    <col min="13057" max="13057" width="44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8" style="2" customWidth="1"/>
    <col min="13068" max="13312" width="9.109375" style="2"/>
    <col min="13313" max="13313" width="44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8" style="2" customWidth="1"/>
    <col min="13324" max="13568" width="9.109375" style="2"/>
    <col min="13569" max="13569" width="44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8" style="2" customWidth="1"/>
    <col min="13580" max="13824" width="9.109375" style="2"/>
    <col min="13825" max="13825" width="44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8" style="2" customWidth="1"/>
    <col min="13836" max="14080" width="9.109375" style="2"/>
    <col min="14081" max="14081" width="44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8" style="2" customWidth="1"/>
    <col min="14092" max="14336" width="9.109375" style="2"/>
    <col min="14337" max="14337" width="44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8" style="2" customWidth="1"/>
    <col min="14348" max="14592" width="9.109375" style="2"/>
    <col min="14593" max="14593" width="44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8" style="2" customWidth="1"/>
    <col min="14604" max="14848" width="9.109375" style="2"/>
    <col min="14849" max="14849" width="44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8" style="2" customWidth="1"/>
    <col min="14860" max="15104" width="9.109375" style="2"/>
    <col min="15105" max="15105" width="44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8" style="2" customWidth="1"/>
    <col min="15116" max="15360" width="9.109375" style="2"/>
    <col min="15361" max="15361" width="44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8" style="2" customWidth="1"/>
    <col min="15372" max="15616" width="9.109375" style="2"/>
    <col min="15617" max="15617" width="44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8" style="2" customWidth="1"/>
    <col min="15628" max="15872" width="9.109375" style="2"/>
    <col min="15873" max="15873" width="44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8" style="2" customWidth="1"/>
    <col min="15884" max="16128" width="9.109375" style="2"/>
    <col min="16129" max="16129" width="44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8" style="2" customWidth="1"/>
    <col min="16140" max="16384" width="9.109375" style="2"/>
  </cols>
  <sheetData>
    <row r="1" spans="1:11" ht="67.5" customHeight="1" x14ac:dyDescent="0.3">
      <c r="A1" s="5" t="s">
        <v>0</v>
      </c>
      <c r="B1" s="22" t="s">
        <v>45</v>
      </c>
      <c r="C1" s="22"/>
      <c r="D1" s="22"/>
      <c r="E1" s="6" t="s">
        <v>47</v>
      </c>
      <c r="F1" s="6" t="s">
        <v>48</v>
      </c>
      <c r="G1" s="6" t="s">
        <v>49</v>
      </c>
      <c r="H1" s="6" t="s">
        <v>50</v>
      </c>
      <c r="I1" s="7">
        <v>2020</v>
      </c>
      <c r="J1" s="7">
        <v>2021</v>
      </c>
      <c r="K1" s="7">
        <v>2022</v>
      </c>
    </row>
    <row r="2" spans="1:11" ht="15.6" x14ac:dyDescent="0.3">
      <c r="A2" s="5" t="s">
        <v>0</v>
      </c>
      <c r="B2" s="1"/>
      <c r="C2" s="8"/>
      <c r="D2" s="4" t="s">
        <v>51</v>
      </c>
      <c r="E2" s="9">
        <v>812</v>
      </c>
      <c r="F2" s="10" t="s">
        <v>52</v>
      </c>
      <c r="G2" s="11" t="s">
        <v>53</v>
      </c>
      <c r="H2" s="11" t="s">
        <v>54</v>
      </c>
      <c r="I2" s="12">
        <v>346358690</v>
      </c>
      <c r="J2" s="13">
        <v>346358690</v>
      </c>
      <c r="K2" s="13">
        <v>361112630</v>
      </c>
    </row>
    <row r="3" spans="1:11" ht="67.5" customHeight="1" x14ac:dyDescent="0.3">
      <c r="A3" s="23" t="s">
        <v>46</v>
      </c>
      <c r="B3" s="23"/>
      <c r="C3" s="23"/>
      <c r="D3" s="23"/>
      <c r="I3" s="14">
        <f>I2-B45</f>
        <v>0</v>
      </c>
      <c r="J3" s="14">
        <f>J2-C45</f>
        <v>0</v>
      </c>
      <c r="K3" s="14">
        <f>K2-D45</f>
        <v>0</v>
      </c>
    </row>
    <row r="4" spans="1:11" ht="15.6" x14ac:dyDescent="0.3">
      <c r="A4" s="5" t="s">
        <v>0</v>
      </c>
      <c r="B4" s="1"/>
      <c r="C4" s="1"/>
      <c r="D4" s="3" t="s">
        <v>1</v>
      </c>
    </row>
    <row r="5" spans="1:11" ht="35.25" customHeight="1" x14ac:dyDescent="0.3">
      <c r="A5" s="15" t="s">
        <v>40</v>
      </c>
      <c r="B5" s="16" t="s">
        <v>55</v>
      </c>
      <c r="C5" s="16" t="s">
        <v>2</v>
      </c>
      <c r="D5" s="16" t="s">
        <v>5</v>
      </c>
    </row>
    <row r="6" spans="1:11" s="19" customFormat="1" ht="15.6" x14ac:dyDescent="0.3">
      <c r="A6" s="17" t="s">
        <v>41</v>
      </c>
      <c r="B6" s="18">
        <v>153153615.77000001</v>
      </c>
      <c r="C6" s="18">
        <v>155492999.59999999</v>
      </c>
      <c r="D6" s="18">
        <v>162433522.37</v>
      </c>
    </row>
    <row r="7" spans="1:11" s="19" customFormat="1" ht="15.6" x14ac:dyDescent="0.3">
      <c r="A7" s="17" t="s">
        <v>42</v>
      </c>
      <c r="B7" s="18">
        <v>22588398.649999999</v>
      </c>
      <c r="C7" s="18">
        <v>22537916.109999999</v>
      </c>
      <c r="D7" s="18">
        <v>23518282.170000002</v>
      </c>
    </row>
    <row r="8" spans="1:11" s="19" customFormat="1" ht="15.6" x14ac:dyDescent="0.3">
      <c r="A8" s="17" t="s">
        <v>6</v>
      </c>
      <c r="B8" s="18">
        <v>14486468.41</v>
      </c>
      <c r="C8" s="18">
        <v>14388923.470000001</v>
      </c>
      <c r="D8" s="18">
        <v>15014736.699999999</v>
      </c>
    </row>
    <row r="9" spans="1:11" s="19" customFormat="1" ht="15.6" x14ac:dyDescent="0.3">
      <c r="A9" s="17" t="s">
        <v>7</v>
      </c>
      <c r="B9" s="18">
        <v>5951687.75</v>
      </c>
      <c r="C9" s="18">
        <v>5893326.4500000002</v>
      </c>
      <c r="D9" s="18">
        <v>6114664.6299999999</v>
      </c>
    </row>
    <row r="10" spans="1:11" s="19" customFormat="1" ht="15.6" x14ac:dyDescent="0.3">
      <c r="A10" s="17" t="s">
        <v>43</v>
      </c>
      <c r="B10" s="18">
        <v>5013577.34</v>
      </c>
      <c r="C10" s="18">
        <v>5034393.0999999996</v>
      </c>
      <c r="D10" s="18">
        <v>5281880.91</v>
      </c>
    </row>
    <row r="11" spans="1:11" s="19" customFormat="1" ht="15.6" x14ac:dyDescent="0.3">
      <c r="A11" s="17" t="s">
        <v>44</v>
      </c>
      <c r="B11" s="18">
        <v>11071831.789999999</v>
      </c>
      <c r="C11" s="18">
        <v>10954670.93</v>
      </c>
      <c r="D11" s="18">
        <v>11374713.58</v>
      </c>
    </row>
    <row r="12" spans="1:11" s="19" customFormat="1" ht="31.2" x14ac:dyDescent="0.3">
      <c r="A12" s="17" t="s">
        <v>8</v>
      </c>
      <c r="B12" s="18">
        <v>6339991.6299999999</v>
      </c>
      <c r="C12" s="18">
        <v>6228881.6500000004</v>
      </c>
      <c r="D12" s="18">
        <v>6468373</v>
      </c>
    </row>
    <row r="13" spans="1:11" s="19" customFormat="1" ht="31.2" x14ac:dyDescent="0.3">
      <c r="A13" s="17" t="s">
        <v>9</v>
      </c>
      <c r="B13" s="18">
        <v>3592427.36</v>
      </c>
      <c r="C13" s="18">
        <v>3583740.82</v>
      </c>
      <c r="D13" s="18">
        <v>3731257.86</v>
      </c>
    </row>
    <row r="14" spans="1:11" s="19" customFormat="1" ht="31.2" x14ac:dyDescent="0.3">
      <c r="A14" s="17" t="s">
        <v>10</v>
      </c>
      <c r="B14" s="18">
        <v>3778067.19</v>
      </c>
      <c r="C14" s="18">
        <v>3807506.52</v>
      </c>
      <c r="D14" s="18">
        <v>3949632.35</v>
      </c>
    </row>
    <row r="15" spans="1:11" s="19" customFormat="1" ht="31.2" x14ac:dyDescent="0.3">
      <c r="A15" s="17" t="s">
        <v>11</v>
      </c>
      <c r="B15" s="18">
        <v>1097466.76</v>
      </c>
      <c r="C15" s="18">
        <v>1077244.2</v>
      </c>
      <c r="D15" s="18">
        <v>1118045.8899999999</v>
      </c>
    </row>
    <row r="16" spans="1:11" s="19" customFormat="1" ht="31.2" x14ac:dyDescent="0.3">
      <c r="A16" s="17" t="s">
        <v>12</v>
      </c>
      <c r="B16" s="18">
        <v>3863200.86</v>
      </c>
      <c r="C16" s="18">
        <v>3818107.33</v>
      </c>
      <c r="D16" s="18">
        <v>3966776.11</v>
      </c>
    </row>
    <row r="17" spans="1:4" s="19" customFormat="1" ht="31.2" x14ac:dyDescent="0.3">
      <c r="A17" s="17" t="s">
        <v>13</v>
      </c>
      <c r="B17" s="18">
        <v>13061861.35</v>
      </c>
      <c r="C17" s="18">
        <v>12835399.369999999</v>
      </c>
      <c r="D17" s="18">
        <v>13349860.49</v>
      </c>
    </row>
    <row r="18" spans="1:4" s="19" customFormat="1" ht="31.2" x14ac:dyDescent="0.3">
      <c r="A18" s="17" t="s">
        <v>14</v>
      </c>
      <c r="B18" s="18">
        <v>1532397.14</v>
      </c>
      <c r="C18" s="18">
        <v>1505828.98</v>
      </c>
      <c r="D18" s="18">
        <v>1566184.75</v>
      </c>
    </row>
    <row r="19" spans="1:4" s="19" customFormat="1" ht="31.2" x14ac:dyDescent="0.3">
      <c r="A19" s="17" t="s">
        <v>15</v>
      </c>
      <c r="B19" s="18">
        <v>2553995.2400000002</v>
      </c>
      <c r="C19" s="18">
        <v>2509714.96</v>
      </c>
      <c r="D19" s="18">
        <v>2610307.92</v>
      </c>
    </row>
    <row r="20" spans="1:4" s="19" customFormat="1" ht="31.2" x14ac:dyDescent="0.3">
      <c r="A20" s="17" t="s">
        <v>16</v>
      </c>
      <c r="B20" s="18">
        <v>1532397.14</v>
      </c>
      <c r="C20" s="18">
        <v>1505828.98</v>
      </c>
      <c r="D20" s="18">
        <v>1566184.75</v>
      </c>
    </row>
    <row r="21" spans="1:4" s="19" customFormat="1" ht="31.2" x14ac:dyDescent="0.3">
      <c r="A21" s="17" t="s">
        <v>17</v>
      </c>
      <c r="B21" s="18">
        <v>1425429.35</v>
      </c>
      <c r="C21" s="18">
        <v>1404798.84</v>
      </c>
      <c r="D21" s="18">
        <v>1456904.66</v>
      </c>
    </row>
    <row r="22" spans="1:4" s="19" customFormat="1" ht="31.2" x14ac:dyDescent="0.3">
      <c r="A22" s="17" t="s">
        <v>18</v>
      </c>
      <c r="B22" s="18">
        <v>6826218.3200000003</v>
      </c>
      <c r="C22" s="18">
        <v>6746552.0899999999</v>
      </c>
      <c r="D22" s="18">
        <v>7015043.4199999999</v>
      </c>
    </row>
    <row r="23" spans="1:4" s="19" customFormat="1" ht="31.2" x14ac:dyDescent="0.3">
      <c r="A23" s="17" t="s">
        <v>19</v>
      </c>
      <c r="B23" s="18">
        <v>2288323.1800000002</v>
      </c>
      <c r="C23" s="18">
        <v>2241799.67</v>
      </c>
      <c r="D23" s="18">
        <v>2321739.7599999998</v>
      </c>
    </row>
    <row r="24" spans="1:4" s="19" customFormat="1" ht="31.2" x14ac:dyDescent="0.3">
      <c r="A24" s="17" t="s">
        <v>20</v>
      </c>
      <c r="B24" s="18">
        <v>8553452.5199999996</v>
      </c>
      <c r="C24" s="18">
        <v>8423228.1999999993</v>
      </c>
      <c r="D24" s="18">
        <v>8754065.3399999999</v>
      </c>
    </row>
    <row r="25" spans="1:4" s="19" customFormat="1" ht="31.2" x14ac:dyDescent="0.3">
      <c r="A25" s="17" t="s">
        <v>21</v>
      </c>
      <c r="B25" s="18">
        <v>3476632.26</v>
      </c>
      <c r="C25" s="18">
        <v>3408963.18</v>
      </c>
      <c r="D25" s="18">
        <v>3543073.74</v>
      </c>
    </row>
    <row r="26" spans="1:4" s="19" customFormat="1" ht="31.2" x14ac:dyDescent="0.3">
      <c r="A26" s="17" t="s">
        <v>22</v>
      </c>
      <c r="B26" s="18">
        <v>7151506.6699999999</v>
      </c>
      <c r="C26" s="18">
        <v>7024209.5499999998</v>
      </c>
      <c r="D26" s="18">
        <v>7292932.0499999998</v>
      </c>
    </row>
    <row r="27" spans="1:4" s="19" customFormat="1" ht="31.2" x14ac:dyDescent="0.3">
      <c r="A27" s="17" t="s">
        <v>23</v>
      </c>
      <c r="B27" s="18">
        <v>0</v>
      </c>
      <c r="C27" s="18">
        <v>921308.14</v>
      </c>
      <c r="D27" s="18">
        <v>0</v>
      </c>
    </row>
    <row r="28" spans="1:4" s="19" customFormat="1" ht="31.2" x14ac:dyDescent="0.3">
      <c r="A28" s="17" t="s">
        <v>24</v>
      </c>
      <c r="B28" s="18">
        <v>1224458.3500000001</v>
      </c>
      <c r="C28" s="18">
        <v>0</v>
      </c>
      <c r="D28" s="18">
        <v>1249648.77</v>
      </c>
    </row>
    <row r="29" spans="1:4" s="19" customFormat="1" ht="31.2" x14ac:dyDescent="0.3">
      <c r="A29" s="17" t="s">
        <v>25</v>
      </c>
      <c r="B29" s="18">
        <v>3723868.75</v>
      </c>
      <c r="C29" s="18">
        <v>3657013.23</v>
      </c>
      <c r="D29" s="18">
        <v>3796256.08</v>
      </c>
    </row>
    <row r="30" spans="1:4" s="19" customFormat="1" ht="31.2" x14ac:dyDescent="0.3">
      <c r="A30" s="17" t="s">
        <v>26</v>
      </c>
      <c r="B30" s="18">
        <v>2798201.61</v>
      </c>
      <c r="C30" s="18">
        <v>2745771.15</v>
      </c>
      <c r="D30" s="18">
        <v>2852742.53</v>
      </c>
    </row>
    <row r="31" spans="1:4" s="19" customFormat="1" ht="31.2" x14ac:dyDescent="0.3">
      <c r="A31" s="17" t="s">
        <v>27</v>
      </c>
      <c r="B31" s="18">
        <v>2554566.7799999998</v>
      </c>
      <c r="C31" s="18">
        <v>2510356.61</v>
      </c>
      <c r="D31" s="18">
        <v>2609431.02</v>
      </c>
    </row>
    <row r="32" spans="1:4" s="19" customFormat="1" ht="31.2" x14ac:dyDescent="0.3">
      <c r="A32" s="17" t="s">
        <v>28</v>
      </c>
      <c r="B32" s="18">
        <v>4377298.2</v>
      </c>
      <c r="C32" s="18">
        <v>4303285.1100000003</v>
      </c>
      <c r="D32" s="18">
        <v>4475377.55</v>
      </c>
    </row>
    <row r="33" spans="1:4" s="19" customFormat="1" ht="31.2" x14ac:dyDescent="0.3">
      <c r="A33" s="17" t="s">
        <v>29</v>
      </c>
      <c r="B33" s="18">
        <v>5401306.4500000002</v>
      </c>
      <c r="C33" s="18">
        <v>5319494.68</v>
      </c>
      <c r="D33" s="18">
        <v>5535616.9199999999</v>
      </c>
    </row>
    <row r="34" spans="1:4" s="19" customFormat="1" ht="31.2" x14ac:dyDescent="0.3">
      <c r="A34" s="17" t="s">
        <v>30</v>
      </c>
      <c r="B34" s="18">
        <v>6326915.4000000004</v>
      </c>
      <c r="C34" s="18">
        <v>6225538.5</v>
      </c>
      <c r="D34" s="18">
        <v>6464487.7400000002</v>
      </c>
    </row>
    <row r="35" spans="1:4" s="19" customFormat="1" ht="31.2" x14ac:dyDescent="0.3">
      <c r="A35" s="17" t="s">
        <v>31</v>
      </c>
      <c r="B35" s="18">
        <v>2025522.27</v>
      </c>
      <c r="C35" s="18">
        <v>1992240.74</v>
      </c>
      <c r="D35" s="18">
        <v>2069469.33</v>
      </c>
    </row>
    <row r="36" spans="1:4" s="19" customFormat="1" ht="31.2" x14ac:dyDescent="0.3">
      <c r="A36" s="17" t="s">
        <v>32</v>
      </c>
      <c r="B36" s="18">
        <v>5491730.8799999999</v>
      </c>
      <c r="C36" s="18">
        <v>5428202.6600000001</v>
      </c>
      <c r="D36" s="18">
        <v>5646943.2199999997</v>
      </c>
    </row>
    <row r="37" spans="1:4" s="19" customFormat="1" ht="31.2" x14ac:dyDescent="0.3">
      <c r="A37" s="17" t="s">
        <v>33</v>
      </c>
      <c r="B37" s="18">
        <v>1051045.28</v>
      </c>
      <c r="C37" s="18">
        <v>0</v>
      </c>
      <c r="D37" s="18">
        <v>1087777.52</v>
      </c>
    </row>
    <row r="38" spans="1:4" s="19" customFormat="1" ht="31.2" x14ac:dyDescent="0.3">
      <c r="A38" s="17" t="s">
        <v>34</v>
      </c>
      <c r="B38" s="18">
        <v>0</v>
      </c>
      <c r="C38" s="18">
        <v>1245817.05</v>
      </c>
      <c r="D38" s="20">
        <v>0</v>
      </c>
    </row>
    <row r="39" spans="1:4" s="19" customFormat="1" ht="31.2" x14ac:dyDescent="0.3">
      <c r="A39" s="17" t="s">
        <v>35</v>
      </c>
      <c r="B39" s="18">
        <v>4562602.5</v>
      </c>
      <c r="C39" s="18">
        <v>4475715.5</v>
      </c>
      <c r="D39" s="20">
        <v>4648774.26</v>
      </c>
    </row>
    <row r="40" spans="1:4" s="19" customFormat="1" ht="31.2" x14ac:dyDescent="0.3">
      <c r="A40" s="17" t="s">
        <v>36</v>
      </c>
      <c r="B40" s="18">
        <v>5818696.5599999996</v>
      </c>
      <c r="C40" s="18">
        <v>5718950.04</v>
      </c>
      <c r="D40" s="20">
        <v>5939721.04</v>
      </c>
    </row>
    <row r="41" spans="1:4" s="19" customFormat="1" ht="31.2" x14ac:dyDescent="0.3">
      <c r="A41" s="17" t="s">
        <v>37</v>
      </c>
      <c r="B41" s="18">
        <v>6554164.0499999998</v>
      </c>
      <c r="C41" s="18">
        <v>6454592.1900000004</v>
      </c>
      <c r="D41" s="20">
        <v>6711526.3899999997</v>
      </c>
    </row>
    <row r="42" spans="1:4" s="19" customFormat="1" ht="31.2" x14ac:dyDescent="0.3">
      <c r="A42" s="17" t="s">
        <v>38</v>
      </c>
      <c r="B42" s="18">
        <v>3817260.38</v>
      </c>
      <c r="C42" s="18">
        <v>3759267.98</v>
      </c>
      <c r="D42" s="20">
        <v>3908910.97</v>
      </c>
    </row>
    <row r="43" spans="1:4" s="19" customFormat="1" ht="31.2" x14ac:dyDescent="0.3">
      <c r="A43" s="17" t="s">
        <v>39</v>
      </c>
      <c r="B43" s="18">
        <v>11292105.859999999</v>
      </c>
      <c r="C43" s="18">
        <v>11177102.42</v>
      </c>
      <c r="D43" s="20">
        <v>11667764.210000001</v>
      </c>
    </row>
    <row r="44" spans="1:4" s="19" customFormat="1" ht="15.6" x14ac:dyDescent="0.3">
      <c r="A44" s="17" t="s">
        <v>3</v>
      </c>
      <c r="B44" s="20">
        <v>0</v>
      </c>
      <c r="C44" s="20">
        <v>0</v>
      </c>
      <c r="D44" s="20">
        <v>0</v>
      </c>
    </row>
    <row r="45" spans="1:4" s="19" customFormat="1" ht="15.6" x14ac:dyDescent="0.3">
      <c r="A45" s="17" t="s">
        <v>4</v>
      </c>
      <c r="B45" s="20">
        <f>SUM(B6:B44)</f>
        <v>346358689.99999994</v>
      </c>
      <c r="C45" s="20">
        <f>SUM(C6:C44)</f>
        <v>346358690.00000012</v>
      </c>
      <c r="D45" s="21">
        <f>SUM(D6:D44)</f>
        <v>361112629.99999994</v>
      </c>
    </row>
  </sheetData>
  <mergeCells count="2">
    <mergeCell ref="B1:D1"/>
    <mergeCell ref="A3:D3"/>
  </mergeCells>
  <pageMargins left="0.5511811023622047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24</vt:lpstr>
      <vt:lpstr>'Таблица 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2019-10-16T13:33:20Z</cp:lastPrinted>
  <dcterms:created xsi:type="dcterms:W3CDTF">2018-10-26T14:43:07Z</dcterms:created>
  <dcterms:modified xsi:type="dcterms:W3CDTF">2019-10-31T08:25:19Z</dcterms:modified>
</cp:coreProperties>
</file>